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irvan_and\Desktop\Consultant as Mammals Coordinator\"/>
    </mc:Choice>
  </mc:AlternateContent>
  <xr:revisionPtr revIDLastSave="0" documentId="13_ncr:1_{3906FE1B-3CC4-4F77-9915-D1AAB736BA48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Blatt1" sheetId="1" r:id="rId1"/>
  </sheets>
  <definedNames>
    <definedName name="lump_sum">Blatt1!$E$19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1" i="1" l="1"/>
  <c r="A25" i="1" l="1"/>
  <c r="F18" i="1"/>
  <c r="D18" i="1"/>
  <c r="F20" i="1"/>
  <c r="F22" i="1"/>
  <c r="F23" i="1"/>
  <c r="F24" i="1"/>
  <c r="F19" i="1"/>
  <c r="F25" i="1" l="1"/>
</calcChain>
</file>

<file path=xl/sharedStrings.xml><?xml version="1.0" encoding="utf-8"?>
<sst xmlns="http://schemas.openxmlformats.org/spreadsheetml/2006/main" count="47" uniqueCount="39">
  <si>
    <t>Price Schedule</t>
  </si>
  <si>
    <t>Name (Expert):</t>
  </si>
  <si>
    <t>Street:</t>
  </si>
  <si>
    <t>Area Code, Place:</t>
  </si>
  <si>
    <t>Telephone / Email:</t>
  </si>
  <si>
    <t>Country:</t>
  </si>
  <si>
    <t>Description</t>
  </si>
  <si>
    <t>Amount</t>
  </si>
  <si>
    <t>Type of reimbursement*</t>
  </si>
  <si>
    <t>Date, Signature of bidder/contractor</t>
  </si>
  <si>
    <t>Date, Signature GIZ</t>
  </si>
  <si>
    <t>lump sum / day</t>
  </si>
  <si>
    <t>lump sum / flight</t>
  </si>
  <si>
    <t>lump sum</t>
  </si>
  <si>
    <t>against evidence</t>
  </si>
  <si>
    <t>lump sum/day</t>
  </si>
  <si>
    <t>time sheets</t>
  </si>
  <si>
    <t>lump sum / night</t>
  </si>
  <si>
    <t>** please specify</t>
  </si>
  <si>
    <t>Name and address of bidder/contractor</t>
  </si>
  <si>
    <t>Per diem (no. 5.6 General Conditions)</t>
  </si>
  <si>
    <t>Accommodation (no. 5.7 General Conditions)</t>
  </si>
  <si>
    <t>Date of birth:</t>
  </si>
  <si>
    <t>Fee days home country (no. 5.4 General Conditions)</t>
  </si>
  <si>
    <t>IDR</t>
  </si>
  <si>
    <t>Quantity</t>
  </si>
  <si>
    <t>Air travel (no. 5.8 General Conditions)</t>
  </si>
  <si>
    <t xml:space="preserve">Note : </t>
  </si>
  <si>
    <t>- Price should inclusive the income tax of 2% (PPh 23)</t>
  </si>
  <si>
    <t xml:space="preserve">- Price shall exclusive the VAT </t>
  </si>
  <si>
    <t>Contract-No.: 83477748 – Consultancy Service Mammals Coordinator</t>
  </si>
  <si>
    <t>Project number: 20.9041.3-001.00</t>
  </si>
  <si>
    <t>Period of assignment: December 2024 - August 2025</t>
  </si>
  <si>
    <t>Country of assignment: Indonesia</t>
  </si>
  <si>
    <t>Currency: IDR</t>
  </si>
  <si>
    <t>Project:  KLHK - Climate and Biodiversity Hub Indonesia (CLARITY)</t>
  </si>
  <si>
    <t>Flexible remunerations</t>
  </si>
  <si>
    <t>Transportation</t>
  </si>
  <si>
    <t xml:space="preserve">lumpsum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</si>
</sst>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7" fillId="0" borderId="0" xfId="0" applyFont="1" applyAlignment="1">
      <alignment vertical="top"/>
    </xf>
    <xf numFmtId="0" fontId="8" fillId="0" borderId="0" xfId="0" applyFont="1"/>
    <xf numFmtId="0" fontId="9" fillId="0" borderId="0" xfId="0" applyFont="1"/>
    <xf numFmtId="0" fontId="2" fillId="0" borderId="0" xfId="0" applyFont="1"/>
    <xf numFmtId="0" fontId="9" fillId="0" borderId="0" xfId="0" applyFont="1" applyAlignment="1">
      <alignment horizontal="left" vertical="top"/>
    </xf>
    <xf numFmtId="0" fontId="10" fillId="0" borderId="0" xfId="0" applyFont="1"/>
    <xf numFmtId="2" fontId="9" fillId="0" borderId="0" xfId="0" applyNumberFormat="1" applyFont="1"/>
    <xf numFmtId="0" fontId="11" fillId="0" borderId="0" xfId="0" applyFont="1"/>
    <xf numFmtId="0" fontId="9" fillId="0" borderId="2" xfId="0" applyFont="1" applyBorder="1"/>
    <xf numFmtId="0" fontId="9" fillId="0" borderId="4" xfId="0" applyFont="1" applyBorder="1"/>
    <xf numFmtId="0" fontId="8" fillId="3" borderId="7" xfId="0" applyFont="1" applyFill="1" applyBorder="1" applyAlignment="1">
      <alignment vertical="top"/>
    </xf>
    <xf numFmtId="0" fontId="8" fillId="3" borderId="8" xfId="0" applyFont="1" applyFill="1" applyBorder="1" applyAlignment="1">
      <alignment horizontal="left" vertical="top"/>
    </xf>
    <xf numFmtId="0" fontId="8" fillId="3" borderId="8" xfId="0" applyFont="1" applyFill="1" applyBorder="1" applyAlignment="1">
      <alignment vertical="top"/>
    </xf>
    <xf numFmtId="0" fontId="8" fillId="3" borderId="9" xfId="0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12" fillId="0" borderId="0" xfId="0" applyFont="1"/>
    <xf numFmtId="0" fontId="7" fillId="0" borderId="0" xfId="0" applyFont="1" applyAlignment="1">
      <alignment vertical="top" wrapText="1"/>
    </xf>
    <xf numFmtId="0" fontId="9" fillId="2" borderId="11" xfId="0" applyFont="1" applyFill="1" applyBorder="1" applyAlignment="1">
      <alignment horizontal="left"/>
    </xf>
    <xf numFmtId="0" fontId="9" fillId="2" borderId="11" xfId="0" applyFont="1" applyFill="1" applyBorder="1"/>
    <xf numFmtId="0" fontId="11" fillId="0" borderId="11" xfId="0" applyFont="1" applyBorder="1" applyAlignment="1">
      <alignment vertical="center" wrapText="1"/>
    </xf>
    <xf numFmtId="0" fontId="9" fillId="0" borderId="5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2" fillId="0" borderId="12" xfId="0" applyFont="1" applyBorder="1" applyAlignment="1" applyProtection="1">
      <alignment horizontal="left" wrapText="1"/>
      <protection locked="0"/>
    </xf>
    <xf numFmtId="0" fontId="2" fillId="0" borderId="13" xfId="0" applyFont="1" applyBorder="1" applyAlignment="1" applyProtection="1">
      <alignment horizontal="left"/>
      <protection locked="0"/>
    </xf>
    <xf numFmtId="4" fontId="9" fillId="0" borderId="6" xfId="0" applyNumberFormat="1" applyFont="1" applyBorder="1"/>
    <xf numFmtId="4" fontId="9" fillId="0" borderId="3" xfId="0" applyNumberFormat="1" applyFont="1" applyBorder="1"/>
    <xf numFmtId="4" fontId="9" fillId="0" borderId="1" xfId="0" applyNumberFormat="1" applyFont="1" applyBorder="1" applyAlignment="1" applyProtection="1">
      <alignment horizontal="left"/>
      <protection locked="0"/>
    </xf>
    <xf numFmtId="3" fontId="9" fillId="0" borderId="5" xfId="0" applyNumberFormat="1" applyFont="1" applyBorder="1" applyAlignment="1" applyProtection="1">
      <alignment horizontal="left"/>
      <protection locked="0"/>
    </xf>
    <xf numFmtId="3" fontId="9" fillId="0" borderId="1" xfId="0" applyNumberFormat="1" applyFont="1" applyBorder="1" applyAlignment="1" applyProtection="1">
      <alignment horizontal="left"/>
      <protection locked="0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8" fillId="0" borderId="0" xfId="0" applyFont="1" applyAlignment="1" applyProtection="1">
      <alignment horizontal="left" vertical="top"/>
      <protection locked="0"/>
    </xf>
    <xf numFmtId="0" fontId="8" fillId="3" borderId="17" xfId="0" applyFont="1" applyFill="1" applyBorder="1" applyAlignment="1">
      <alignment horizontal="center" vertical="top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1" fillId="0" borderId="0" xfId="0" quotePrefix="1" applyFont="1"/>
    <xf numFmtId="0" fontId="7" fillId="0" borderId="0" xfId="0" applyFont="1"/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2" fontId="8" fillId="0" borderId="16" xfId="0" applyNumberFormat="1" applyFont="1" applyBorder="1" applyAlignment="1">
      <alignment horizontal="right" vertical="top"/>
    </xf>
    <xf numFmtId="2" fontId="8" fillId="0" borderId="15" xfId="0" applyNumberFormat="1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top"/>
    </xf>
    <xf numFmtId="0" fontId="8" fillId="0" borderId="10" xfId="0" applyFont="1" applyBorder="1" applyAlignment="1">
      <alignment horizontal="center"/>
    </xf>
    <xf numFmtId="0" fontId="2" fillId="0" borderId="12" xfId="0" applyFont="1" applyBorder="1" applyAlignment="1" applyProtection="1">
      <alignment horizontal="left" wrapText="1"/>
      <protection locked="0"/>
    </xf>
    <xf numFmtId="0" fontId="2" fillId="0" borderId="13" xfId="0" applyFont="1" applyBorder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/>
      <protection locked="0"/>
    </xf>
    <xf numFmtId="4" fontId="9" fillId="4" borderId="5" xfId="0" applyNumberFormat="1" applyFont="1" applyFill="1" applyBorder="1" applyAlignment="1" applyProtection="1">
      <alignment horizontal="left"/>
      <protection locked="0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4"/>
  <sheetViews>
    <sheetView showGridLines="0" tabSelected="1" topLeftCell="A2" zoomScale="85" zoomScaleNormal="85" zoomScalePageLayoutView="72" workbookViewId="0">
      <selection activeCell="A12" sqref="A12"/>
    </sheetView>
  </sheetViews>
  <sheetFormatPr defaultColWidth="11" defaultRowHeight="15.5" x14ac:dyDescent="0.35"/>
  <cols>
    <col min="1" max="1" width="65" bestFit="1" customWidth="1"/>
    <col min="2" max="2" width="10.75" customWidth="1"/>
    <col min="3" max="3" width="18.5" customWidth="1"/>
    <col min="4" max="4" width="22.5" customWidth="1"/>
    <col min="5" max="5" width="21.5" customWidth="1"/>
    <col min="6" max="6" width="26" customWidth="1"/>
    <col min="8" max="8" width="16.08203125" customWidth="1"/>
    <col min="9" max="9" width="2.25" hidden="1" customWidth="1"/>
  </cols>
  <sheetData>
    <row r="2" spans="1:9" s="1" customFormat="1" ht="28.5" x14ac:dyDescent="0.65">
      <c r="A2" s="42" t="s">
        <v>0</v>
      </c>
      <c r="B2" s="42"/>
      <c r="C2" s="42"/>
      <c r="D2" s="42"/>
      <c r="E2" s="42"/>
      <c r="F2" s="42"/>
    </row>
    <row r="3" spans="1:9" s="17" customFormat="1" ht="14.5" x14ac:dyDescent="0.35">
      <c r="A3" s="16"/>
      <c r="B3" s="16"/>
      <c r="C3" s="16"/>
      <c r="D3" s="16"/>
      <c r="E3" s="16"/>
      <c r="F3" s="16"/>
    </row>
    <row r="4" spans="1:9" s="9" customFormat="1" ht="18.75" customHeight="1" x14ac:dyDescent="0.35">
      <c r="A4" s="2" t="s">
        <v>19</v>
      </c>
      <c r="B4" s="2"/>
      <c r="C4" s="18"/>
      <c r="D4" s="48"/>
      <c r="E4" s="48"/>
      <c r="F4" s="48"/>
      <c r="I4" s="9" t="s">
        <v>11</v>
      </c>
    </row>
    <row r="5" spans="1:9" s="9" customFormat="1" ht="18.75" customHeight="1" x14ac:dyDescent="0.35">
      <c r="A5" s="2"/>
      <c r="B5" s="2"/>
      <c r="C5" s="18" t="s">
        <v>1</v>
      </c>
      <c r="D5" s="26"/>
      <c r="E5" s="26"/>
      <c r="F5" s="26"/>
      <c r="I5" s="9" t="s">
        <v>16</v>
      </c>
    </row>
    <row r="6" spans="1:9" s="9" customFormat="1" ht="18.75" customHeight="1" x14ac:dyDescent="0.35">
      <c r="A6" s="2"/>
      <c r="B6" s="2"/>
      <c r="C6" s="18" t="s">
        <v>22</v>
      </c>
      <c r="D6" s="26"/>
      <c r="E6" s="26"/>
      <c r="F6" s="26"/>
    </row>
    <row r="7" spans="1:9" s="9" customFormat="1" ht="18.75" customHeight="1" x14ac:dyDescent="0.35">
      <c r="A7" s="2"/>
      <c r="B7" s="2"/>
      <c r="C7" s="18" t="s">
        <v>2</v>
      </c>
      <c r="D7" s="49"/>
      <c r="E7" s="49"/>
      <c r="F7" s="49"/>
    </row>
    <row r="8" spans="1:9" s="9" customFormat="1" ht="18.75" customHeight="1" x14ac:dyDescent="0.35">
      <c r="A8" s="2"/>
      <c r="B8" s="2"/>
      <c r="C8" s="18" t="s">
        <v>3</v>
      </c>
      <c r="D8" s="49"/>
      <c r="E8" s="49"/>
      <c r="F8" s="49"/>
      <c r="I8" s="9" t="s">
        <v>15</v>
      </c>
    </row>
    <row r="9" spans="1:9" s="9" customFormat="1" ht="18.75" customHeight="1" x14ac:dyDescent="0.35">
      <c r="C9" s="18" t="s">
        <v>4</v>
      </c>
      <c r="D9" s="27"/>
      <c r="E9" s="27"/>
      <c r="F9" s="27"/>
    </row>
    <row r="10" spans="1:9" s="9" customFormat="1" ht="18.75" customHeight="1" x14ac:dyDescent="0.35">
      <c r="C10" s="18" t="s">
        <v>5</v>
      </c>
      <c r="D10" s="50"/>
      <c r="E10" s="50"/>
      <c r="F10" s="50"/>
      <c r="I10" s="9" t="s">
        <v>17</v>
      </c>
    </row>
    <row r="11" spans="1:9" s="9" customFormat="1" ht="18.75" customHeight="1" x14ac:dyDescent="0.35">
      <c r="A11" s="2" t="s">
        <v>30</v>
      </c>
      <c r="B11" s="2"/>
      <c r="C11" s="34"/>
      <c r="D11" s="35"/>
      <c r="E11" s="34"/>
      <c r="F11" s="34"/>
      <c r="I11" s="9" t="s">
        <v>14</v>
      </c>
    </row>
    <row r="12" spans="1:9" s="9" customFormat="1" ht="18.75" customHeight="1" x14ac:dyDescent="0.35">
      <c r="A12" s="2" t="s">
        <v>35</v>
      </c>
      <c r="B12" s="2"/>
      <c r="C12" s="34"/>
      <c r="D12" s="34"/>
      <c r="E12" s="34"/>
      <c r="F12" s="34"/>
      <c r="I12" s="9" t="s">
        <v>12</v>
      </c>
    </row>
    <row r="13" spans="1:9" s="9" customFormat="1" ht="18.75" customHeight="1" x14ac:dyDescent="0.35">
      <c r="A13" s="2" t="s">
        <v>31</v>
      </c>
      <c r="B13" s="2"/>
      <c r="C13" s="34"/>
      <c r="D13" s="34"/>
      <c r="E13" s="34"/>
      <c r="F13" s="34"/>
    </row>
    <row r="14" spans="1:9" s="9" customFormat="1" ht="18.75" customHeight="1" x14ac:dyDescent="0.35">
      <c r="A14" s="2" t="s">
        <v>32</v>
      </c>
      <c r="B14" s="2"/>
      <c r="C14" s="34"/>
      <c r="D14" s="34"/>
      <c r="E14" s="34"/>
      <c r="F14" s="34"/>
    </row>
    <row r="15" spans="1:9" s="9" customFormat="1" ht="18.75" customHeight="1" x14ac:dyDescent="0.35">
      <c r="A15" s="2" t="s">
        <v>33</v>
      </c>
      <c r="B15" s="2"/>
      <c r="C15" s="34"/>
      <c r="D15" s="34"/>
      <c r="E15" s="34"/>
      <c r="F15" s="34"/>
      <c r="I15" s="9" t="s">
        <v>13</v>
      </c>
    </row>
    <row r="16" spans="1:9" s="9" customFormat="1" ht="14.5" x14ac:dyDescent="0.35">
      <c r="A16" s="3" t="s">
        <v>34</v>
      </c>
      <c r="B16" s="3"/>
      <c r="C16" s="36" t="s">
        <v>24</v>
      </c>
      <c r="D16" s="43"/>
      <c r="E16" s="43"/>
      <c r="F16" s="43"/>
      <c r="I16" s="9" t="s">
        <v>14</v>
      </c>
    </row>
    <row r="17" spans="1:9" s="9" customFormat="1" ht="15" thickBot="1" x14ac:dyDescent="0.4">
      <c r="A17" s="47"/>
      <c r="B17" s="47"/>
      <c r="C17" s="47"/>
      <c r="D17" s="47"/>
      <c r="E17" s="47"/>
      <c r="F17" s="47"/>
    </row>
    <row r="18" spans="1:9" s="9" customFormat="1" ht="15" thickBot="1" x14ac:dyDescent="0.4">
      <c r="A18" s="12" t="s">
        <v>6</v>
      </c>
      <c r="B18" s="37" t="s">
        <v>25</v>
      </c>
      <c r="C18" s="13" t="s">
        <v>7</v>
      </c>
      <c r="D18" s="13" t="str">
        <f>CONCATENATE("Price in ",C16)</f>
        <v>Price in IDR</v>
      </c>
      <c r="E18" s="14" t="s">
        <v>8</v>
      </c>
      <c r="F18" s="15" t="str">
        <f>CONCATENATE("Total in ",C16)</f>
        <v>Total in IDR</v>
      </c>
    </row>
    <row r="19" spans="1:9" s="9" customFormat="1" ht="14.5" x14ac:dyDescent="0.35">
      <c r="A19" s="11" t="s">
        <v>23</v>
      </c>
      <c r="B19" s="38"/>
      <c r="C19" s="31">
        <v>1</v>
      </c>
      <c r="D19" s="51"/>
      <c r="E19" s="22" t="s">
        <v>38</v>
      </c>
      <c r="F19" s="28">
        <f>D19*C19</f>
        <v>0</v>
      </c>
    </row>
    <row r="20" spans="1:9" s="9" customFormat="1" ht="14.5" x14ac:dyDescent="0.35">
      <c r="A20" s="10" t="s">
        <v>37</v>
      </c>
      <c r="B20" s="39"/>
      <c r="C20" s="32">
        <v>1</v>
      </c>
      <c r="D20" s="30">
        <v>4500000</v>
      </c>
      <c r="E20" s="23" t="s">
        <v>14</v>
      </c>
      <c r="F20" s="28">
        <f t="shared" ref="F20:F24" si="0">D20*C20</f>
        <v>4500000</v>
      </c>
      <c r="I20" s="9" t="s">
        <v>14</v>
      </c>
    </row>
    <row r="21" spans="1:9" s="9" customFormat="1" ht="14.5" x14ac:dyDescent="0.35">
      <c r="A21" s="10" t="s">
        <v>20</v>
      </c>
      <c r="B21" s="39"/>
      <c r="C21" s="32">
        <v>1</v>
      </c>
      <c r="D21" s="30">
        <v>4300000</v>
      </c>
      <c r="E21" s="23" t="s">
        <v>11</v>
      </c>
      <c r="F21" s="28">
        <f>D21*C21</f>
        <v>4300000</v>
      </c>
      <c r="I21" s="9" t="s">
        <v>13</v>
      </c>
    </row>
    <row r="22" spans="1:9" s="9" customFormat="1" ht="14.5" x14ac:dyDescent="0.35">
      <c r="A22" s="10" t="s">
        <v>21</v>
      </c>
      <c r="B22" s="39"/>
      <c r="C22" s="32">
        <v>10</v>
      </c>
      <c r="D22" s="30">
        <v>1300000</v>
      </c>
      <c r="E22" s="23" t="s">
        <v>14</v>
      </c>
      <c r="F22" s="28">
        <f t="shared" si="0"/>
        <v>13000000</v>
      </c>
    </row>
    <row r="23" spans="1:9" s="9" customFormat="1" ht="14.5" x14ac:dyDescent="0.35">
      <c r="A23" s="10" t="s">
        <v>26</v>
      </c>
      <c r="B23" s="39"/>
      <c r="C23" s="32">
        <v>2</v>
      </c>
      <c r="D23" s="30">
        <v>4500000</v>
      </c>
      <c r="E23" s="23" t="s">
        <v>14</v>
      </c>
      <c r="F23" s="28">
        <f t="shared" si="0"/>
        <v>9000000</v>
      </c>
    </row>
    <row r="24" spans="1:9" s="9" customFormat="1" ht="14.5" x14ac:dyDescent="0.35">
      <c r="A24" s="10" t="s">
        <v>36</v>
      </c>
      <c r="B24" s="39"/>
      <c r="C24" s="32">
        <v>1</v>
      </c>
      <c r="D24" s="30">
        <v>7500000</v>
      </c>
      <c r="E24" s="23" t="s">
        <v>14</v>
      </c>
      <c r="F24" s="28">
        <f t="shared" si="0"/>
        <v>7500000</v>
      </c>
    </row>
    <row r="25" spans="1:9" s="9" customFormat="1" ht="16.5" customHeight="1" thickBot="1" x14ac:dyDescent="0.4">
      <c r="A25" s="44" t="str">
        <f>CONCATENATE("Total in ",C16,":")</f>
        <v>Total in IDR:</v>
      </c>
      <c r="B25" s="45"/>
      <c r="C25" s="45"/>
      <c r="D25" s="45"/>
      <c r="E25" s="46"/>
      <c r="F25" s="29">
        <f>SUM(F19:F24)</f>
        <v>38300000</v>
      </c>
    </row>
    <row r="26" spans="1:9" s="9" customFormat="1" ht="14.5" x14ac:dyDescent="0.35">
      <c r="A26" s="4"/>
      <c r="B26" s="4"/>
      <c r="C26" s="6"/>
      <c r="D26" s="5"/>
      <c r="E26" s="4"/>
      <c r="F26" s="8"/>
    </row>
    <row r="27" spans="1:9" s="9" customFormat="1" ht="14.5" x14ac:dyDescent="0.35">
      <c r="A27" s="33" t="s">
        <v>18</v>
      </c>
      <c r="B27" s="33"/>
      <c r="C27" s="5"/>
      <c r="D27" s="5"/>
      <c r="E27" s="5"/>
      <c r="F27" s="5"/>
    </row>
    <row r="28" spans="1:9" s="9" customFormat="1" ht="14.5" x14ac:dyDescent="0.35">
      <c r="A28" s="5"/>
      <c r="B28" s="5"/>
      <c r="C28" s="5"/>
      <c r="D28" s="5"/>
      <c r="E28" s="5"/>
      <c r="F28" s="5"/>
    </row>
    <row r="29" spans="1:9" s="9" customFormat="1" ht="14.5" x14ac:dyDescent="0.35">
      <c r="A29" s="5"/>
      <c r="B29" s="5"/>
      <c r="C29" s="5"/>
      <c r="D29" s="5"/>
      <c r="E29" s="5"/>
      <c r="F29" s="5"/>
    </row>
    <row r="30" spans="1:9" s="9" customFormat="1" ht="14.5" x14ac:dyDescent="0.35">
      <c r="A30" s="24"/>
      <c r="B30" s="24"/>
      <c r="C30" s="24"/>
      <c r="D30" s="24"/>
      <c r="E30" s="5"/>
      <c r="F30" s="5"/>
    </row>
    <row r="31" spans="1:9" s="9" customFormat="1" ht="14.5" x14ac:dyDescent="0.35">
      <c r="A31" s="19" t="s">
        <v>9</v>
      </c>
      <c r="B31" s="19"/>
      <c r="C31" s="20"/>
      <c r="D31" s="21"/>
      <c r="E31" s="5"/>
      <c r="F31" s="5"/>
    </row>
    <row r="32" spans="1:9" s="9" customFormat="1" ht="14.5" x14ac:dyDescent="0.35">
      <c r="A32" s="5"/>
      <c r="B32" s="5"/>
      <c r="C32" s="5"/>
      <c r="D32" s="5"/>
      <c r="E32" s="5"/>
      <c r="F32" s="5"/>
    </row>
    <row r="33" spans="1:6" s="9" customFormat="1" ht="14.5" x14ac:dyDescent="0.35">
      <c r="A33" s="5"/>
      <c r="B33" s="5"/>
      <c r="C33" s="5"/>
      <c r="D33" s="5"/>
      <c r="E33" s="5"/>
      <c r="F33" s="5"/>
    </row>
    <row r="34" spans="1:6" s="9" customFormat="1" ht="14.5" x14ac:dyDescent="0.35">
      <c r="A34" s="5"/>
      <c r="B34" s="5"/>
      <c r="C34" s="5"/>
      <c r="D34" s="5"/>
      <c r="E34" s="5"/>
      <c r="F34" s="5"/>
    </row>
    <row r="35" spans="1:6" s="9" customFormat="1" ht="14.5" x14ac:dyDescent="0.35">
      <c r="A35" s="25"/>
      <c r="B35" s="25"/>
      <c r="C35" s="25"/>
      <c r="D35" s="25"/>
    </row>
    <row r="36" spans="1:6" s="9" customFormat="1" ht="14.5" x14ac:dyDescent="0.35">
      <c r="A36" s="19" t="s">
        <v>10</v>
      </c>
      <c r="B36" s="19"/>
      <c r="C36" s="20"/>
      <c r="D36" s="21"/>
    </row>
    <row r="37" spans="1:6" s="9" customFormat="1" ht="14.5" x14ac:dyDescent="0.35"/>
    <row r="38" spans="1:6" s="7" customFormat="1" ht="14" x14ac:dyDescent="0.3">
      <c r="A38" s="41" t="s">
        <v>27</v>
      </c>
    </row>
    <row r="39" spans="1:6" x14ac:dyDescent="0.35">
      <c r="A39" s="40" t="s">
        <v>28</v>
      </c>
    </row>
    <row r="40" spans="1:6" x14ac:dyDescent="0.35">
      <c r="A40" s="40" t="s">
        <v>29</v>
      </c>
    </row>
    <row r="41" spans="1:6" x14ac:dyDescent="0.35">
      <c r="A41" s="33"/>
    </row>
    <row r="42" spans="1:6" x14ac:dyDescent="0.35">
      <c r="A42" s="33"/>
    </row>
    <row r="43" spans="1:6" x14ac:dyDescent="0.35">
      <c r="A43" s="33"/>
    </row>
    <row r="44" spans="1:6" x14ac:dyDescent="0.35">
      <c r="A44" s="33"/>
    </row>
  </sheetData>
  <mergeCells count="8">
    <mergeCell ref="A2:F2"/>
    <mergeCell ref="D16:F16"/>
    <mergeCell ref="A25:E25"/>
    <mergeCell ref="A17:F17"/>
    <mergeCell ref="D4:F4"/>
    <mergeCell ref="D7:F7"/>
    <mergeCell ref="D8:F8"/>
    <mergeCell ref="D10:F10"/>
  </mergeCells>
  <phoneticPr fontId="4" type="noConversion"/>
  <dataValidations count="5">
    <dataValidation type="list" errorStyle="information" allowBlank="1" sqref="E19" xr:uid="{00000000-0002-0000-0000-000000000000}">
      <formula1>$I$4:$I$5</formula1>
    </dataValidation>
    <dataValidation type="list" allowBlank="1" sqref="E21" xr:uid="{00000000-0002-0000-0000-000001000000}">
      <formula1>$I$4:$I$5</formula1>
    </dataValidation>
    <dataValidation type="list" allowBlank="1" sqref="E22 E20" xr:uid="{00000000-0002-0000-0000-000002000000}">
      <formula1>$I$10:$I$11</formula1>
    </dataValidation>
    <dataValidation type="list" allowBlank="1" sqref="E23" xr:uid="{00000000-0002-0000-0000-000003000000}">
      <formula1>$I$12:$I$16</formula1>
    </dataValidation>
    <dataValidation type="list" allowBlank="1" sqref="E24" xr:uid="{00000000-0002-0000-0000-000004000000}">
      <formula1>$I$20:$I$21</formula1>
    </dataValidation>
  </dataValidations>
  <pageMargins left="0.74803149606299213" right="0.74803149606299213" top="0.98425196850393704" bottom="0.98425196850393704" header="0.51181102362204722" footer="0.51181102362204722"/>
  <pageSetup paperSize="9" scale="79" orientation="landscape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Blatt1</vt:lpstr>
      <vt:lpstr>lump_sum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Rauer, Dr.</dc:creator>
  <cp:lastModifiedBy>Irvan, Andri GIZ ID</cp:lastModifiedBy>
  <cp:lastPrinted>2014-10-22T10:48:13Z</cp:lastPrinted>
  <dcterms:created xsi:type="dcterms:W3CDTF">2012-05-12T14:03:50Z</dcterms:created>
  <dcterms:modified xsi:type="dcterms:W3CDTF">2024-11-13T04:42:49Z</dcterms:modified>
</cp:coreProperties>
</file>